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O12"/>
  <c r="F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<sst xmlns="http://schemas.openxmlformats.org/spreadsheetml/2006/main" count="115" uniqueCount="73">
  <si>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</si>
  <si>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</si>
  <si>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</si>
  <si>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Dubňany</t>
  </si>
  <si>
    <t>Datum:  </t>
  </si>
  <si>
    <t>19.9.2020</t>
  </si>
  <si>
    <t>Domácí</t>
  </si>
  <si>
    <t xml:space="preserve">SK Kuželky Dubňany 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</si>
  <si>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</si>
  <si>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</si>
  <si>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</si>
  <si>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</si>
  <si>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</si>
  <si>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</si>
  <si>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</si>
  <si>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</si>
  <si>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</si>
  <si>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</si>
  <si>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</si>
  <si>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</si>
  <si>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</si>
  <si>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</si>
  <si>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Fabík</t>
  </si>
  <si>
    <t>Antonín</t>
  </si>
  <si>
    <t>Jakub</t>
  </si>
  <si>
    <t>Pleban</t>
  </si>
  <si>
    <t>Václav</t>
  </si>
  <si>
    <t>Černý</t>
  </si>
  <si>
    <t>Pavelka</t>
  </si>
  <si>
    <t>Josef</t>
  </si>
  <si>
    <t>Petr</t>
  </si>
  <si>
    <t>Janás</t>
  </si>
  <si>
    <t>Bělíček</t>
  </si>
  <si>
    <t>Roman</t>
  </si>
  <si>
    <t>Vlastimil</t>
  </si>
  <si>
    <t>Huťa</t>
  </si>
  <si>
    <t>Pytlík</t>
  </si>
  <si>
    <t>Michal</t>
  </si>
  <si>
    <t>Holomek</t>
  </si>
  <si>
    <t>Divila</t>
  </si>
  <si>
    <t>Pavel</t>
  </si>
  <si>
    <t>Jiří</t>
  </si>
  <si>
    <t>Celkový výkon družstva  </t>
  </si>
  <si>
    <t>Vedoucí družstva         Jméno:</t>
  </si>
  <si>
    <t>Antonín Kratochvíla</t>
  </si>
  <si>
    <t>Bodový zisk</t>
  </si>
  <si>
    <t>Jakub Pleban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</si>
  <si>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</si>
  <si>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</si>
  <si>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</si>
  <si>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</si>
  <si>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</si>
  <si>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</si>
  <si>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</si>
  <si>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</si>
  <si>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</si>
  <si>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</si>
  <si>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</si>
  <si>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</si>
  <si>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</si>
  <si>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</si>
  <si>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</si>
  <si>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</si>
  <si>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</si>
  <si>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</si>
  <si>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</si>
  <si>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</si>
  <si>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</si>
  <si>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</si>
  <si>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</si>
  <si>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Kratochvíla Václav - reg. č. 17643 SKK Dubňany - dopsat na soupisku, Holomek Pavel - 2. start náhradníka, Černý Josef - 3. start náhradníka</t>
  </si>
  <si>
    <t xml:space="preserve">Datum a podpis rozhodčího:  </t>
  </si>
  <si>
    <t>19.9.2020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</si>
</sst>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8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71</v>
      </c>
      <c r="F8" s="12">
        <v>0</v>
      </c>
      <c r="G8" s="13">
        <f>IF(AND(ISBLANK(D8),ISBLANK(E8)),"",D8+E8)</f>
        <v>170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72</v>
      </c>
      <c r="O8" s="12">
        <v>42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49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58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33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36</v>
      </c>
      <c r="F11" s="23">
        <v>4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44</v>
      </c>
      <c r="P11" s="23">
        <v>4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200</v>
      </c>
      <c r="F12" s="28">
        <f>IF(ISNUMBER($G12),SUM(F8:F11),"")</f>
        <v>6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23318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177</v>
      </c>
      <c r="P12" s="28">
        <f>IF(ISNUMBER($G12),SUM(P8:P11),"")</f>
        <v>6</v>
      </c>
      <c r="Q12" s="29">
        <f>IF(SUM($G8:$G11)+SUM($Q8:$Q11)&gt;0,SUM(Q8:Q11),"")</f>
        <v>540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87</v>
      </c>
      <c r="E13" s="12">
        <v>36</v>
      </c>
      <c r="F13" s="12">
        <v>2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53</v>
      </c>
      <c r="P13" s="12">
        <v>0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36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36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43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91</v>
      </c>
      <c r="O15" s="18">
        <v>53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50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41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17643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15349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183</v>
      </c>
      <c r="P17" s="28">
        <f>IF(ISNUMBER($G17),SUM(P13:P16),"")</f>
        <v>2</v>
      </c>
      <c r="Q17" s="29">
        <f>IF(SUM($G13:$G16)+SUM($Q13:$Q16)&gt;0,SUM(Q13:Q16),"")</f>
        <v>558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82</v>
      </c>
      <c r="E18" s="12">
        <v>42</v>
      </c>
      <c r="F18" s="12">
        <v>1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96</v>
      </c>
      <c r="O18" s="12">
        <v>43</v>
      </c>
      <c r="P18" s="12">
        <v>3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50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43</v>
      </c>
      <c r="P19" s="18">
        <v>2</v>
      </c>
      <c r="Q19" s="19">
        <f>IF(AND(ISBLANK(N19),ISBLANK(O19)),"",N19+O19)</f>
        <v>144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48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107</v>
      </c>
      <c r="O20" s="18">
        <v>36</v>
      </c>
      <c r="P20" s="18">
        <v>3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35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61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7170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540</v>
      </c>
      <c r="H22" s="27">
        <f>IF(ISNUMBER($G22),SUM(H18:H21),"")</f>
        <v>1</v>
      </c>
      <c r="I22" s="99"/>
      <c r="K22" s="96">
        <v>19100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183</v>
      </c>
      <c r="P22" s="28">
        <f>IF(ISNUMBER($G22),SUM(P18:P21),"")</f>
        <v>8</v>
      </c>
      <c r="Q22" s="29">
        <f>IF(SUM($G18:$G21)+SUM($Q18:$Q21)&gt;0,SUM(Q18:Q21),"")</f>
        <v>580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45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96</v>
      </c>
      <c r="O23" s="12">
        <v>50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42</v>
      </c>
      <c r="F24" s="18">
        <v>2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62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44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93</v>
      </c>
      <c r="O25" s="18">
        <v>45</v>
      </c>
      <c r="P25" s="18">
        <v>0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44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45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8053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175</v>
      </c>
      <c r="F27" s="28">
        <f>IF(ISNUMBER($G27),SUM(F23:F26),"")</f>
        <v>7</v>
      </c>
      <c r="G27" s="29">
        <f>IF(SUM($G23:$G26)+SUM($Q23:$Q26)&gt;0,SUM(G23:G26),"")</f>
        <v>551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202</v>
      </c>
      <c r="P27" s="28">
        <f>IF(ISNUMBER($G27),SUM(P23:P26),"")</f>
        <v>1</v>
      </c>
      <c r="Q27" s="29">
        <f>IF(SUM($G23:$G26)+SUM($Q23:$Q26)&gt;0,SUM(Q23:Q26),"")</f>
        <v>564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45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72</v>
      </c>
      <c r="P28" s="12">
        <v>0</v>
      </c>
      <c r="Q28" s="13">
        <f>IF(AND(ISBLANK(N28),ISBLANK(O28)),"",N28+O28)</f>
        <v>160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36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54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78</v>
      </c>
      <c r="E30" s="18">
        <v>27</v>
      </c>
      <c r="F30" s="18">
        <v>2</v>
      </c>
      <c r="G30" s="19">
        <f>IF(AND(ISBLANK(D30),ISBLANK(E30)),"",D30+E30)</f>
        <v>105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54</v>
      </c>
      <c r="P30" s="18">
        <v>0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62</v>
      </c>
      <c r="F31" s="23">
        <v>0</v>
      </c>
      <c r="G31" s="24">
        <f>IF(AND(ISBLANK(D31),ISBLANK(E31)),"",D31+E31)</f>
        <v>167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36</v>
      </c>
      <c r="P31" s="23">
        <v>2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7179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170</v>
      </c>
      <c r="F32" s="28">
        <f>IF(ISNUMBER($G32),SUM(F28:F31),"")</f>
        <v>6</v>
      </c>
      <c r="G32" s="29">
        <f>IF(SUM($G28:$G31)+SUM($Q28:$Q31)&gt;0,SUM(G28:G31),"")</f>
        <v>537</v>
      </c>
      <c r="H32" s="27">
        <f>IF(ISNUMBER($G32),SUM(H28:H31),"")</f>
        <v>1</v>
      </c>
      <c r="I32" s="99"/>
      <c r="K32" s="96">
        <v>16413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216</v>
      </c>
      <c r="P32" s="28">
        <f>IF(ISNUMBER($G32),SUM(P28:P31),"")</f>
        <v>2</v>
      </c>
      <c r="Q32" s="29">
        <f>IF(SUM($G28:$G31)+SUM($Q28:$Q31)&gt;0,SUM(Q28:Q31),"")</f>
        <v>595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106</v>
      </c>
      <c r="E33" s="12">
        <v>62</v>
      </c>
      <c r="F33" s="12">
        <v>0</v>
      </c>
      <c r="G33" s="13">
        <f>IF(AND(ISBLANK(D33),ISBLANK(E33)),"",D33+E33)</f>
        <v>168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86</v>
      </c>
      <c r="O33" s="12">
        <v>39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48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44</v>
      </c>
      <c r="P34" s="18">
        <v>2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32</v>
      </c>
      <c r="F35" s="18">
        <v>3</v>
      </c>
      <c r="G35" s="19">
        <f>IF(AND(ISBLANK(D35),ISBLANK(E35)),"",D35+E35)</f>
        <v>123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84</v>
      </c>
      <c r="O35" s="18">
        <v>33</v>
      </c>
      <c r="P35" s="18">
        <v>3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53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7176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186</v>
      </c>
      <c r="F37" s="28">
        <f>IF(ISNUMBER($G37),SUM(F33:F36),"")</f>
        <v>6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15219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169</v>
      </c>
      <c r="P37" s="28">
        <f>IF(ISNUMBER($G37),SUM(P33:P36),"")</f>
        <v>6</v>
      </c>
      <c r="Q37" s="29">
        <f>IF(SUM($G33:$G36)+SUM($Q33:$Q36)&gt;0,SUM(Q33:Q36),"")</f>
        <v>531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2243</v>
      </c>
      <c r="E39" s="34">
        <f>IF(ISNUMBER($G39),SUM(E12,E17,E22,E27,E32,E37),"")</f>
        <v>1071</v>
      </c>
      <c r="F39" s="34">
        <f>IF(ISNUMBER($G39),SUM(F12,F17,F22,F27,F32,F37),"")</f>
        <v>34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2238</v>
      </c>
      <c r="O39" s="34">
        <f>IF(ISNUMBER($G39),SUM(O12,O17,O22,O27,O32,O37),"")</f>
        <v>1130</v>
      </c>
      <c r="P39" s="34">
        <f>IF(ISNUMBER($G39),SUM(P12,P17,P22,P27,P32,P37),"")</f>
        <v>25</v>
      </c>
      <c r="Q39" s="35">
        <f>IF(SUM($G$8:$G$37)+SUM($Q$8:$Q$37)&gt;0,SUM(Q12,Q17,Q22,Q27,Q32,Q37),"")</f>
        <v>3368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2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Spartak Přerov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2020-09-19T17:32:26Z</dcterms:modified>
</cp:coreProperties>
</file>